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33" sheetId="1" r:id="rId1"/>
  </sheets>
  <externalReferences>
    <externalReference r:id="rId2"/>
  </externalReferences>
  <definedNames>
    <definedName name="Z_6E36EA37_049E_4FAE_B719_2847CD16F858_.wvu.Cols" localSheetId="0" hidden="1">'Козловская 33'!#REF!,'Козловская 33'!#REF!</definedName>
    <definedName name="Z_6E36EA37_049E_4FAE_B719_2847CD16F858_.wvu.Rows" localSheetId="0" hidden="1">'Козловская 33'!$42:$45</definedName>
    <definedName name="Z_73C0D023_21BD_4441_8EFA_957546C15799_.wvu.Cols" localSheetId="0" hidden="1">'Козловская 33'!#REF!,'Козловская 33'!#REF!</definedName>
    <definedName name="Z_73C0D023_21BD_4441_8EFA_957546C15799_.wvu.Rows" localSheetId="0" hidden="1">'Козловская 33'!$42:$45</definedName>
    <definedName name="_xlnm.Print_Area" localSheetId="0">'Козловская 33'!$A$1:$G$60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<sst xmlns="http://schemas.openxmlformats.org/spreadsheetml/2006/main" count="62" uniqueCount="53">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</sst>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5">
          <cell r="W55">
            <v>103539.3593005655</v>
          </cell>
          <cell r="X55">
            <v>20769.187028263597</v>
          </cell>
          <cell r="Y55">
            <v>94595.885899999994</v>
          </cell>
          <cell r="AA55">
            <v>5100</v>
          </cell>
          <cell r="AI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X55">
            <v>478989.75547946506</v>
          </cell>
          <cell r="BB55">
            <v>0</v>
          </cell>
          <cell r="BC55">
            <v>1570.4961999999998</v>
          </cell>
          <cell r="BD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CN55">
            <v>11932.98463827858</v>
          </cell>
          <cell r="CO55">
            <v>2454.0607060642142</v>
          </cell>
          <cell r="CP55">
            <v>818.94619999999986</v>
          </cell>
          <cell r="DE55">
            <v>10953.191302722589</v>
          </cell>
          <cell r="DS55">
            <v>48124.420467886885</v>
          </cell>
          <cell r="DT55">
            <v>9825.4690606233889</v>
          </cell>
          <cell r="DU55">
            <v>13056.2119</v>
          </cell>
          <cell r="EC55">
            <v>0</v>
          </cell>
          <cell r="EL55">
            <v>45029.813052006517</v>
          </cell>
          <cell r="EU55">
            <v>36855.58978540219</v>
          </cell>
          <cell r="EV55">
            <v>9046.6487585846826</v>
          </cell>
          <cell r="EW55">
            <v>442.07820000000009</v>
          </cell>
          <cell r="FH55">
            <v>29515.431986274201</v>
          </cell>
          <cell r="FM55">
            <v>33902.244084705271</v>
          </cell>
          <cell r="FN55">
            <v>10203.080987450745</v>
          </cell>
          <cell r="FO55">
            <v>2.5551885972533871E-13</v>
          </cell>
          <cell r="FU55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9" style="1" customWidth="1"/>
    <col min="9" max="9" width="9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3" t="s">
        <v>39</v>
      </c>
      <c r="G6" s="8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1367542.32</v>
      </c>
      <c r="F9" s="16">
        <f t="shared" ref="F9:G9" si="0">SUM(F10:F14)</f>
        <v>1317932.77</v>
      </c>
      <c r="G9" s="16">
        <f t="shared" si="0"/>
        <v>383617.54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632305.63</v>
      </c>
      <c r="F10" s="17">
        <v>644785.22</v>
      </c>
      <c r="G10" s="18">
        <v>202088.78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129333.75</v>
      </c>
      <c r="F12" s="17">
        <v>114258.01</v>
      </c>
      <c r="G12" s="18">
        <v>28211.18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260261.79</v>
      </c>
      <c r="F13" s="17">
        <v>227987.41</v>
      </c>
      <c r="G13" s="18">
        <v>52175.88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345641.15</v>
      </c>
      <c r="F14" s="17">
        <v>330902.13</v>
      </c>
      <c r="G14" s="18">
        <v>101141.7</v>
      </c>
    </row>
    <row r="15" spans="1:7" ht="15.75" x14ac:dyDescent="0.25">
      <c r="A15" s="45" t="s">
        <v>41</v>
      </c>
      <c r="B15" s="46"/>
      <c r="C15" s="46"/>
      <c r="D15" s="47"/>
      <c r="E15" s="34">
        <f>SUM(E16:E19)</f>
        <v>627725.18000000005</v>
      </c>
      <c r="F15" s="34">
        <f t="shared" ref="F15:G15" si="1">SUM(F16:F19)</f>
        <v>632439.78</v>
      </c>
      <c r="G15" s="34">
        <f t="shared" si="1"/>
        <v>165678.07000000004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614433.39</v>
      </c>
      <c r="F16" s="17">
        <v>621022.42000000004</v>
      </c>
      <c r="G16" s="18">
        <v>163803.64000000001</v>
      </c>
    </row>
    <row r="17" spans="1:9" ht="15.75" x14ac:dyDescent="0.25">
      <c r="A17" s="35" t="s">
        <v>46</v>
      </c>
      <c r="B17" s="35"/>
      <c r="C17" s="35"/>
      <c r="D17" s="35"/>
      <c r="E17" s="17">
        <v>1312.93</v>
      </c>
      <c r="F17" s="17">
        <v>1129.1400000000001</v>
      </c>
      <c r="G17" s="18">
        <v>183.79</v>
      </c>
    </row>
    <row r="18" spans="1:9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9" ht="15.75" x14ac:dyDescent="0.25">
      <c r="A19" s="35" t="s">
        <v>48</v>
      </c>
      <c r="B19" s="35"/>
      <c r="C19" s="35"/>
      <c r="D19" s="35"/>
      <c r="E19" s="17">
        <v>11978.86</v>
      </c>
      <c r="F19" s="17">
        <v>10288.219999999999</v>
      </c>
      <c r="G19" s="18">
        <v>1690.64</v>
      </c>
    </row>
    <row r="20" spans="1:9" ht="15.75" x14ac:dyDescent="0.25">
      <c r="A20" s="57" t="s">
        <v>14</v>
      </c>
      <c r="B20" s="57"/>
      <c r="C20" s="57"/>
      <c r="D20" s="57"/>
      <c r="E20" s="34">
        <f>E21</f>
        <v>6084.54</v>
      </c>
      <c r="F20" s="34">
        <f t="shared" ref="F20:G20" si="2">F21</f>
        <v>6094.25</v>
      </c>
      <c r="G20" s="34">
        <f t="shared" si="2"/>
        <v>1467.48</v>
      </c>
    </row>
    <row r="21" spans="1:9" ht="15.75" x14ac:dyDescent="0.25">
      <c r="A21" s="35" t="s">
        <v>15</v>
      </c>
      <c r="B21" s="35"/>
      <c r="C21" s="35"/>
      <c r="D21" s="35"/>
      <c r="E21" s="17">
        <v>6084.54</v>
      </c>
      <c r="F21" s="17">
        <v>6094.25</v>
      </c>
      <c r="G21" s="18">
        <v>1467.48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58" t="s">
        <v>44</v>
      </c>
      <c r="B24" s="58"/>
      <c r="C24" s="58"/>
      <c r="D24" s="58"/>
      <c r="E24" s="58"/>
      <c r="F24" s="17">
        <v>261476.85360000003</v>
      </c>
      <c r="G24" s="19"/>
      <c r="I24" s="28"/>
    </row>
    <row r="25" spans="1:9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702994.18770829414</v>
      </c>
      <c r="I25" s="28"/>
    </row>
    <row r="26" spans="1:9" ht="28.5" customHeight="1" x14ac:dyDescent="0.2">
      <c r="A26" s="62"/>
      <c r="B26" s="63"/>
      <c r="C26" s="63"/>
      <c r="D26" s="63"/>
      <c r="E26" s="64"/>
      <c r="F26" s="66"/>
      <c r="I26" s="28"/>
    </row>
    <row r="27" spans="1:9" ht="15.75" hidden="1" x14ac:dyDescent="0.25">
      <c r="A27" s="68" t="s">
        <v>16</v>
      </c>
      <c r="B27" s="69"/>
      <c r="C27" s="69"/>
      <c r="D27" s="69"/>
      <c r="E27" s="73"/>
      <c r="F27" s="25">
        <f>'[1]свод за год'!W55</f>
        <v>103539.3593005655</v>
      </c>
      <c r="I27" s="28"/>
    </row>
    <row r="28" spans="1:9" ht="15.75" hidden="1" x14ac:dyDescent="0.25">
      <c r="A28" s="68" t="s">
        <v>31</v>
      </c>
      <c r="B28" s="69"/>
      <c r="C28" s="69"/>
      <c r="D28" s="69"/>
      <c r="E28" s="73"/>
      <c r="F28" s="25">
        <f>'[1]свод за год'!X55</f>
        <v>20769.187028263597</v>
      </c>
      <c r="I28" s="28"/>
    </row>
    <row r="29" spans="1:9" ht="15.75" hidden="1" x14ac:dyDescent="0.25">
      <c r="A29" s="68" t="s">
        <v>18</v>
      </c>
      <c r="B29" s="69"/>
      <c r="C29" s="69"/>
      <c r="D29" s="69"/>
      <c r="E29" s="73"/>
      <c r="F29" s="25">
        <f>'[1]свод за год'!Y55</f>
        <v>94595.885899999994</v>
      </c>
      <c r="I29" s="28"/>
    </row>
    <row r="30" spans="1:9" ht="15.75" hidden="1" x14ac:dyDescent="0.25">
      <c r="A30" s="68" t="s">
        <v>19</v>
      </c>
      <c r="B30" s="69"/>
      <c r="C30" s="69"/>
      <c r="D30" s="69"/>
      <c r="E30" s="73"/>
      <c r="F30" s="25">
        <f>'[1]свод за год'!AA55+'[1]свод за год'!AI55+'[1]свод за год'!AL55+'[1]свод за год'!AO55+'[1]свод за год'!AP55+'[1]свод за год'!AQ55</f>
        <v>5100</v>
      </c>
      <c r="I30" s="28"/>
    </row>
    <row r="31" spans="1:9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год'!AX55</f>
        <v>478989.75547946506</v>
      </c>
      <c r="I31" s="28"/>
    </row>
    <row r="32" spans="1:9" ht="15.75" customHeight="1" x14ac:dyDescent="0.2">
      <c r="A32" s="59" t="s">
        <v>33</v>
      </c>
      <c r="B32" s="60"/>
      <c r="C32" s="60"/>
      <c r="D32" s="60"/>
      <c r="E32" s="61"/>
      <c r="F32" s="65">
        <f>SUM(F34:F38)+20702</f>
        <v>162897.09732758216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6"/>
      <c r="I33" s="28"/>
    </row>
    <row r="34" spans="1:9" ht="15.75" hidden="1" x14ac:dyDescent="0.25">
      <c r="A34" s="67" t="s">
        <v>16</v>
      </c>
      <c r="B34" s="67"/>
      <c r="C34" s="67"/>
      <c r="D34" s="67"/>
      <c r="E34" s="67"/>
      <c r="F34" s="25">
        <f>'[1]свод за год'!CN55+'[1]свод за год'!DS55</f>
        <v>60057.405106165461</v>
      </c>
      <c r="I34" s="28"/>
    </row>
    <row r="35" spans="1:9" ht="15.75" hidden="1" x14ac:dyDescent="0.25">
      <c r="A35" s="67" t="s">
        <v>31</v>
      </c>
      <c r="B35" s="67"/>
      <c r="C35" s="67"/>
      <c r="D35" s="67"/>
      <c r="E35" s="67"/>
      <c r="F35" s="25">
        <f>'[1]свод за год'!CO55+'[1]свод за год'!DT55</f>
        <v>12279.529766687603</v>
      </c>
      <c r="I35" s="28"/>
    </row>
    <row r="36" spans="1:9" ht="15.75" hidden="1" x14ac:dyDescent="0.25">
      <c r="A36" s="67" t="s">
        <v>18</v>
      </c>
      <c r="B36" s="67"/>
      <c r="C36" s="67"/>
      <c r="D36" s="67"/>
      <c r="E36" s="67"/>
      <c r="F36" s="25">
        <f>'[1]свод за год'!CP55+'[1]свод за год'!DU55</f>
        <v>13875.158100000001</v>
      </c>
      <c r="I36" s="28"/>
    </row>
    <row r="37" spans="1:9" ht="15.75" hidden="1" x14ac:dyDescent="0.25">
      <c r="A37" s="67" t="s">
        <v>19</v>
      </c>
      <c r="B37" s="67"/>
      <c r="C37" s="67"/>
      <c r="D37" s="67"/>
      <c r="E37" s="67"/>
      <c r="F37" s="25">
        <f>'[1]свод за год'!AK55+'[1]свод за год'!AM55+'[1]свод за год'!AN55+'[1]свод за год'!BD55+'[1]свод за год'!EC55</f>
        <v>0</v>
      </c>
      <c r="I37" s="28"/>
    </row>
    <row r="38" spans="1:9" ht="39.75" hidden="1" customHeight="1" x14ac:dyDescent="0.25">
      <c r="A38" s="70" t="s">
        <v>34</v>
      </c>
      <c r="B38" s="84"/>
      <c r="C38" s="84"/>
      <c r="D38" s="84"/>
      <c r="E38" s="85"/>
      <c r="F38" s="25">
        <f>'[1]свод за год'!DE55+'[1]свод за год'!EL55</f>
        <v>55983.004354729106</v>
      </c>
      <c r="I38" s="28"/>
    </row>
    <row r="39" spans="1:9" ht="32.450000000000003" customHeight="1" x14ac:dyDescent="0.25">
      <c r="A39" s="75" t="s">
        <v>35</v>
      </c>
      <c r="B39" s="86"/>
      <c r="C39" s="86"/>
      <c r="D39" s="86"/>
      <c r="E39" s="87"/>
      <c r="F39" s="26">
        <f>SUM(F40:F48)+73883.96</f>
        <v>222273.29836458032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год'!EU55+'[1]свод за год'!FM55</f>
        <v>70757.833870107454</v>
      </c>
      <c r="I40" s="28"/>
    </row>
    <row r="41" spans="1:9" ht="15.75" hidden="1" x14ac:dyDescent="0.25">
      <c r="A41" s="68" t="s">
        <v>31</v>
      </c>
      <c r="B41" s="69"/>
      <c r="C41" s="69"/>
      <c r="D41" s="69"/>
      <c r="E41" s="69"/>
      <c r="F41" s="25">
        <f>'[1]свод за год'!EV55+'[1]свод за год'!FN55</f>
        <v>19249.729746035428</v>
      </c>
      <c r="I41" s="28"/>
    </row>
    <row r="42" spans="1:9" ht="15.6" hidden="1" customHeight="1" x14ac:dyDescent="0.25">
      <c r="A42" s="67" t="s">
        <v>21</v>
      </c>
      <c r="B42" s="67"/>
      <c r="C42" s="67"/>
      <c r="D42" s="67"/>
      <c r="E42" s="68"/>
      <c r="F42" s="25"/>
      <c r="I42" s="28"/>
    </row>
    <row r="43" spans="1:9" ht="15.6" hidden="1" customHeight="1" x14ac:dyDescent="0.25">
      <c r="A43" s="68" t="s">
        <v>17</v>
      </c>
      <c r="B43" s="69"/>
      <c r="C43" s="69"/>
      <c r="D43" s="69"/>
      <c r="E43" s="69"/>
      <c r="F43" s="25"/>
      <c r="I43" s="28"/>
    </row>
    <row r="44" spans="1:9" ht="15.6" hidden="1" customHeight="1" x14ac:dyDescent="0.25">
      <c r="A44" s="67" t="s">
        <v>22</v>
      </c>
      <c r="B44" s="67"/>
      <c r="C44" s="67"/>
      <c r="D44" s="67"/>
      <c r="E44" s="68"/>
      <c r="F44" s="25"/>
      <c r="I44" s="28"/>
    </row>
    <row r="45" spans="1:9" ht="15.6" hidden="1" customHeight="1" x14ac:dyDescent="0.25">
      <c r="A45" s="68" t="s">
        <v>17</v>
      </c>
      <c r="B45" s="69"/>
      <c r="C45" s="69"/>
      <c r="D45" s="69"/>
      <c r="E45" s="69"/>
      <c r="F45" s="25"/>
      <c r="I45" s="28"/>
    </row>
    <row r="46" spans="1:9" ht="15.75" hidden="1" x14ac:dyDescent="0.25">
      <c r="A46" s="67" t="s">
        <v>18</v>
      </c>
      <c r="B46" s="67"/>
      <c r="C46" s="67"/>
      <c r="D46" s="67"/>
      <c r="E46" s="68"/>
      <c r="F46" s="25">
        <f>'[1]свод за год'!EW55+'[1]свод за год'!FO55</f>
        <v>442.07820000000032</v>
      </c>
      <c r="I46" s="28"/>
    </row>
    <row r="47" spans="1:9" ht="15.75" hidden="1" x14ac:dyDescent="0.25">
      <c r="A47" s="68" t="s">
        <v>19</v>
      </c>
      <c r="B47" s="69"/>
      <c r="C47" s="69"/>
      <c r="D47" s="69"/>
      <c r="E47" s="69"/>
      <c r="F47" s="25">
        <f>'[1]свод за год'!BB55+'[1]свод за год'!BC55+'[1]свод за год'!BN55+'[1]свод за год'!BO55+'[1]свод за год'!BP55+'[1]свод за год'!BQ55</f>
        <v>1570.4961999999998</v>
      </c>
      <c r="I47" s="28"/>
    </row>
    <row r="48" spans="1:9" ht="43.5" hidden="1" customHeight="1" x14ac:dyDescent="0.25">
      <c r="A48" s="70" t="s">
        <v>36</v>
      </c>
      <c r="B48" s="84"/>
      <c r="C48" s="84"/>
      <c r="D48" s="84"/>
      <c r="E48" s="85"/>
      <c r="F48" s="25">
        <f>'[1]свод за год'!FH55+'[1]свод за год'!FU55</f>
        <v>56369.200348437407</v>
      </c>
      <c r="I48" s="28"/>
    </row>
    <row r="49" spans="1:12" ht="15.6" hidden="1" customHeight="1" x14ac:dyDescent="0.25">
      <c r="A49" s="75" t="s">
        <v>37</v>
      </c>
      <c r="B49" s="69"/>
      <c r="C49" s="69"/>
      <c r="D49" s="69"/>
      <c r="E49" s="73"/>
      <c r="F49" s="32"/>
      <c r="I49" s="28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1088164.5834004567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115000.47</v>
      </c>
      <c r="I51" s="28"/>
      <c r="K51" s="28"/>
      <c r="L51" s="28"/>
    </row>
    <row r="52" spans="1:12" ht="15.75" x14ac:dyDescent="0.25">
      <c r="A52" s="68" t="s">
        <v>23</v>
      </c>
      <c r="B52" s="69"/>
      <c r="C52" s="69"/>
      <c r="D52" s="69"/>
      <c r="E52" s="69"/>
      <c r="F52" s="25">
        <v>52596.82</v>
      </c>
      <c r="I52" s="28"/>
    </row>
    <row r="53" spans="1:12" ht="15.75" x14ac:dyDescent="0.25">
      <c r="A53" s="68" t="s">
        <v>24</v>
      </c>
      <c r="B53" s="69"/>
      <c r="C53" s="69"/>
      <c r="D53" s="69"/>
      <c r="E53" s="69"/>
      <c r="F53" s="25">
        <v>62403.65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1203165.0534004567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614433.39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621022.42000000004</v>
      </c>
      <c r="H57" s="28"/>
      <c r="I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-327254.80980045663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33</vt:lpstr>
      <vt:lpstr>'Козловская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2018-04-11T11:24:39Z</cp:lastPrinted>
  <dcterms:created xsi:type="dcterms:W3CDTF">2013-05-24T09:13:10Z</dcterms:created>
  <dcterms:modified xsi:type="dcterms:W3CDTF">2018-04-11T11:24:41Z</dcterms:modified>
</cp:coreProperties>
</file>